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B9EB82AB-09B8-4596-AA3B-597950AC41A0}" xr6:coauthVersionLast="47" xr6:coauthVersionMax="47" xr10:uidLastSave="{00000000-0000-0000-0000-000000000000}"/>
  <bookViews>
    <workbookView xWindow="28690" yWindow="-110" windowWidth="29020" windowHeight="15700" xr2:uid="{00000000-000D-0000-FFFF-FFFF00000000}"/>
  </bookViews>
  <sheets>
    <sheet name="Tartalom" sheetId="86" r:id="rId1"/>
    <sheet name="Fedezett hitelek" sheetId="7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4">'[2]Table 39_'!#REF!</definedName>
    <definedName name="_ftnref1_50_5">'[2]Table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ccounting">[3]Parameters!$C$109:$C$112</definedName>
    <definedName name="AP">'[4]Lists-Aux'!$D:$D</definedName>
    <definedName name="App">[5]Lists!$A$27:$A$29</definedName>
    <definedName name="AT">'[6]Lists-Aux'!$B:$B</definedName>
    <definedName name="BankType">[3]Parameters!$C$113:$C$115</definedName>
    <definedName name="BAS">'[4]Lists-Aux'!$A:$A</definedName>
    <definedName name="Basel">[7]Parameters!$C$32:$C$33</definedName>
    <definedName name="Basel12">#REF!</definedName>
    <definedName name="BT">'[4]Lists-Aux'!$E:$E</definedName>
    <definedName name="Carlos">#REF!</definedName>
    <definedName name="CCROTC">#REF!</definedName>
    <definedName name="CCRSFT">#REF!</definedName>
    <definedName name="COF">'[6]Lists-Aux'!$G:$G</definedName>
    <definedName name="COI">'[4]Lists-Aux'!$H:$H</definedName>
    <definedName name="CP">'[4]Lists-Aux'!$I:$I</definedName>
    <definedName name="CQS">'[4]Lists-Aux'!$J:$J</definedName>
    <definedName name="CT">'[4]Lists-Aux'!$K:$K</definedName>
    <definedName name="DATA">#REF!</definedName>
    <definedName name="dfd">[3]Parameters!#REF!</definedName>
    <definedName name="DimensionsNames">[6]Dimensions!$B$2:$B$79</definedName>
    <definedName name="dsa">#REF!</definedName>
    <definedName name="edc">[8]Members!$D$3:E$2477</definedName>
    <definedName name="ER">'[4]Lists-Aux'!$N:$N</definedName>
    <definedName name="fdsg">'[1]Table 39_'!#REF!</definedName>
    <definedName name="Frequency">[5]Lists!$A$21:$A$25</definedName>
    <definedName name="GA">'[4]Lists-Aux'!$P:$P</definedName>
    <definedName name="Group">[3]Parameters!$C$93:$C$94</definedName>
    <definedName name="Group2">[9]Parameters!$C$42:$C$43</definedName>
    <definedName name="ho">#REF!</definedName>
    <definedName name="ID" localSheetId="1" hidden="1">"72379f7d-3fc0-42a0-8b87-6bc81cf82bf5"</definedName>
    <definedName name="ID" localSheetId="0" hidden="1">"0f75fab9-d7b7-4d86-b374-6510f1a88c92"</definedName>
    <definedName name="IM">'[4]Lists-Aux'!$Q:$Q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'[10]List details'!$C$5:$C$8</definedName>
    <definedName name="ll">'[10]List details'!$C$5:$C$8</definedName>
    <definedName name="M05_M06">#REF!</definedName>
    <definedName name="MaxOblastTabulky">#REF!</definedName>
    <definedName name="MaxOblastTabulky_11">#REF!</definedName>
    <definedName name="MaxOblastTabulky_2">#REF!</definedName>
    <definedName name="MaxOblastTabulky_28">#REF!</definedName>
    <definedName name="MC">'[6]Lists-Aux'!$C:$C</definedName>
    <definedName name="Members">[6]Members!$D$3:E$2992</definedName>
    <definedName name="MemberStatereporting">[11]Lists!$B$2:$B$29</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'[4]Lists-Aux'!$U:$U</definedName>
    <definedName name="PI">'[4]Lists-Aux'!$V:$V</definedName>
    <definedName name="PL">'[4]Lists-Aux'!$W:$W</definedName>
    <definedName name="PR">'[4]Lists-Aux'!$X:$X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RP">'[4]Lists-Aux'!$Z:$Z</definedName>
    <definedName name="rrr">[8]Members!$D$3:E$2477</definedName>
    <definedName name="RSP">'[4]Lists-Aux'!$AA:$AA</definedName>
    <definedName name="RT">'[4]Lists-Aux'!$AB:$AB</definedName>
    <definedName name="RTT">'[4]Lists-Aux'!$AC:$AC</definedName>
    <definedName name="ST">'[4]Lists-Aux'!$AD:$AD</definedName>
    <definedName name="TA">'[6]Lists-Aux'!$AE:$AE</definedName>
    <definedName name="TD">'[4]Lists-Aux'!$AI:$AI</definedName>
    <definedName name="TI">'[4]Lists-Aux'!$AF:$AF</definedName>
    <definedName name="UES">'[4]Lists-Aux'!$AG:$AG</definedName>
    <definedName name="Valid1">#REF!</definedName>
    <definedName name="Valid2">#REF!</definedName>
    <definedName name="Valid3">#REF!</definedName>
    <definedName name="Valid4">#REF!</definedName>
    <definedName name="Valid5">#REF!</definedName>
    <definedName name="XBRL">[5]Lists!$A$17:$A$19</definedName>
    <definedName name="XX">[4]Dimensions!$B$2:$B$78</definedName>
    <definedName name="YesNo">[3]Parameters!$C$90:$C$91</definedName>
    <definedName name="YesNoBasel2">[3]Parameters!#REF!</definedName>
    <definedName name="YesNoNA">#REF!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7" l="1"/>
</calcChain>
</file>

<file path=xl/sharedStrings.xml><?xml version="1.0" encoding="utf-8"?>
<sst xmlns="http://schemas.openxmlformats.org/spreadsheetml/2006/main" count="52" uniqueCount="48">
  <si>
    <t>h</t>
  </si>
  <si>
    <t>i</t>
  </si>
  <si>
    <t>g</t>
  </si>
  <si>
    <t>A</t>
  </si>
  <si>
    <t>B</t>
  </si>
  <si>
    <t>C</t>
  </si>
  <si>
    <t>D</t>
  </si>
  <si>
    <t>Vissza a tartalomhoz</t>
  </si>
  <si>
    <t>a</t>
  </si>
  <si>
    <t>b</t>
  </si>
  <si>
    <t>c</t>
  </si>
  <si>
    <t>d</t>
  </si>
  <si>
    <t>e</t>
  </si>
  <si>
    <t>f</t>
  </si>
  <si>
    <t>j</t>
  </si>
  <si>
    <t>k</t>
  </si>
  <si>
    <t>l</t>
  </si>
  <si>
    <t>m</t>
  </si>
  <si>
    <t>n</t>
  </si>
  <si>
    <t>o</t>
  </si>
  <si>
    <t>p</t>
  </si>
  <si>
    <t>Az éghajlatváltozással kapcsolatos átállás potenciális kockázatának mutatói: Ingatlannal fedezett hitelek – A biztosíték energiahatékonysága</t>
  </si>
  <si>
    <t>A partner ágazata</t>
  </si>
  <si>
    <t>Bruttó könyv szerinti érték összesen (millió euró)</t>
  </si>
  <si>
    <t>Az energiahatékonyság szintje (a biztosíték energiahatékonysága kWh/m²-ben)</t>
  </si>
  <si>
    <t>Az energiahatékonyság szintje (a biztosíték energetikai tanúsítványa)</t>
  </si>
  <si>
    <t>Energetikai tanúsítvány nélküli biztosíték</t>
  </si>
  <si>
    <t>0; &lt;= 100</t>
  </si>
  <si>
    <t>&gt; 100; &lt;= 200</t>
  </si>
  <si>
    <t>&gt; 200; &lt;= 300</t>
  </si>
  <si>
    <t>&gt; 300; &lt;= 400</t>
  </si>
  <si>
    <t>&gt; 400; &lt;= 500</t>
  </si>
  <si>
    <t>&gt; 500</t>
  </si>
  <si>
    <t>E</t>
  </si>
  <si>
    <t>F</t>
  </si>
  <si>
    <t>G</t>
  </si>
  <si>
    <t>ebből becsült energiahatékonysági szint (a biztosíték energiahatékonysága kWh/m²-ben)</t>
  </si>
  <si>
    <t>Az EU területén összesen</t>
  </si>
  <si>
    <t>ebből kereskedelmi ingatlannal fedezett hitelek</t>
  </si>
  <si>
    <t>ebből lakóingatlanokkal fedezett hitelek</t>
  </si>
  <si>
    <t>ebből birtokbavétellel megszerzett biztosítékok: lakó- és kereskedelmi ingatlanok</t>
  </si>
  <si>
    <t>ebből becsült energiahatékonysági szintje (a biztosíték energiahatékonysága kWh/m²-ben)</t>
  </si>
  <si>
    <t>Az EU területén kívül összesen</t>
  </si>
  <si>
    <t>OTP Bank Nyrt nyilvánosságra hozatali dokumentuma</t>
  </si>
  <si>
    <t>ESG</t>
  </si>
  <si>
    <t>Fedezett hitelek</t>
  </si>
  <si>
    <t>Ez a dokumentum a 2025. augusztus 29-én közzétett „Nyilvánosságra hozandó információk” című dokumentum helyesbítése céljából készült.</t>
  </si>
  <si>
    <t>Ingatlanfedezetű hitelek - A fedezet energiahatékonysága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</si>
</sst>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_-* #,##0.00\ _F_t_-;\-* #,##0.00\ _F_t_-;_-* &quot;-&quot;??\ _F_t_-;_-@_-"/>
  </numFmts>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b/>
      <sz val="8"/>
      <name val="Arial"/>
      <family val="2"/>
      <charset val="238"/>
    </font>
    <font>
      <b/>
      <sz val="8"/>
      <color theme="1"/>
      <name val="Arial"/>
      <family val="2"/>
      <charset val="238"/>
    </font>
    <font>
      <sz val="8"/>
      <color theme="1"/>
      <name val="Arial"/>
      <family val="2"/>
      <charset val="238"/>
    </font>
    <font>
      <sz val="8"/>
      <name val="Arial"/>
      <family val="2"/>
      <charset val="238"/>
    </font>
    <font>
      <sz val="11"/>
      <color theme="1"/>
      <name val="Arial"/>
      <family val="2"/>
      <charset val="238"/>
    </font>
    <font>
      <sz val="10"/>
      <color rgb="FF000000"/>
      <name val="Arial"/>
      <family val="2"/>
      <charset val="238"/>
    </font>
    <font>
      <b/>
      <sz val="9"/>
      <name val="Arial"/>
      <family val="2"/>
      <charset val="238"/>
    </font>
    <font>
      <u/>
      <sz val="11"/>
      <color theme="10"/>
      <name val="Calibri"/>
      <family val="2"/>
      <scheme val="minor"/>
    </font>
    <font>
      <b/>
      <u/>
      <sz val="12"/>
      <color theme="9" tint="-0.249977111117893"/>
      <name val="Arial"/>
      <family val="2"/>
      <charset val="238"/>
    </font>
    <font>
      <sz val="10"/>
      <name val="Arial"/>
      <family val="2"/>
      <charset val="238"/>
    </font>
    <font>
      <sz val="10"/>
      <color theme="1"/>
      <name val="Arial"/>
      <family val="2"/>
      <charset val="238"/>
    </font>
    <font>
      <sz val="10"/>
      <name val="Arial"/>
      <family val="2"/>
    </font>
    <font>
      <b/>
      <sz val="12"/>
      <name val="Arial"/>
      <family val="2"/>
    </font>
    <font>
      <b/>
      <sz val="16"/>
      <color theme="9"/>
      <name val="Arial"/>
      <family val="2"/>
    </font>
    <font>
      <b/>
      <sz val="16"/>
      <color indexed="21"/>
      <name val="Arial"/>
      <family val="2"/>
    </font>
    <font>
      <b/>
      <sz val="10"/>
      <name val="Arial"/>
      <family val="2"/>
      <charset val="238"/>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42"/>
        <bgColor indexed="64"/>
      </patternFill>
    </fill>
  </fills>
  <borders count="8">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style="thin">
        <color indexed="64"/>
      </left>
      <right style="thin">
        <color indexed="64"/>
      </right>
      <top style="thin">
        <color indexed="64"/>
      </top>
      <bottom style="thin">
        <color indexed="64"/>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s>
  <cellStyleXfs count="17">
    <xf numFmtId="0" fontId="0" fillId="0" borderId="0"/>
    <xf numFmtId="9" fontId="4" fillId="0" borderId="0" applyFont="0" applyFill="0" applyBorder="0" applyAlignment="0" applyProtection="0"/>
    <xf numFmtId="0" fontId="5" fillId="0" borderId="0"/>
    <xf numFmtId="0" fontId="11" fillId="0" borderId="0">
      <alignment horizontal="left" vertical="center" wrapText="1"/>
    </xf>
    <xf numFmtId="0" fontId="13" fillId="0" borderId="0" applyNumberFormat="0" applyFill="0" applyBorder="0" applyAlignment="0" applyProtection="0"/>
    <xf numFmtId="0" fontId="3" fillId="0" borderId="0"/>
    <xf numFmtId="165" fontId="3"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2" fillId="0" borderId="0"/>
    <xf numFmtId="0" fontId="4" fillId="0" borderId="0"/>
    <xf numFmtId="0" fontId="1" fillId="0" borderId="0"/>
    <xf numFmtId="9" fontId="15" fillId="0" borderId="0" applyFont="0" applyFill="0" applyBorder="0" applyAlignment="0" applyProtection="0"/>
    <xf numFmtId="0" fontId="17" fillId="0" borderId="0">
      <alignment vertical="center"/>
    </xf>
    <xf numFmtId="0" fontId="18" fillId="0" borderId="0" applyNumberFormat="0" applyFill="0" applyBorder="0" applyAlignment="0" applyProtection="0"/>
    <xf numFmtId="0" fontId="17" fillId="0" borderId="0">
      <alignment vertical="center"/>
    </xf>
    <xf numFmtId="3" fontId="17" fillId="4" borderId="4" applyFont="0">
      <alignment horizontal="right" vertical="center"/>
      <protection locked="0"/>
    </xf>
  </cellStyleXfs>
  <cellXfs count="48">
    <xf numFmtId="0" fontId="0" fillId="0" borderId="0" xfId="0"/>
    <xf numFmtId="0" fontId="8" fillId="0" borderId="0" xfId="0" applyFont="1"/>
    <xf numFmtId="0" fontId="15" fillId="2" borderId="0" xfId="10" applyFont="1" applyFill="1"/>
    <xf numFmtId="0" fontId="14" fillId="2" borderId="0" xfId="10" applyFont="1" applyFill="1"/>
    <xf numFmtId="0" fontId="6" fillId="2" borderId="3" xfId="10" applyFont="1" applyFill="1" applyBorder="1" applyAlignment="1">
      <alignment vertical="center" wrapText="1"/>
    </xf>
    <xf numFmtId="0" fontId="6" fillId="2" borderId="3" xfId="10" applyFont="1" applyFill="1" applyBorder="1" applyAlignment="1">
      <alignment horizontal="center" vertical="center" wrapText="1"/>
    </xf>
    <xf numFmtId="0" fontId="15" fillId="0" borderId="0" xfId="10" applyFont="1" applyAlignment="1">
      <alignment horizontal="center" vertical="center" wrapText="1"/>
    </xf>
    <xf numFmtId="0" fontId="15" fillId="0" borderId="0" xfId="10" applyFont="1"/>
    <xf numFmtId="0" fontId="15" fillId="2" borderId="0" xfId="10" applyFont="1" applyFill="1" applyAlignment="1">
      <alignment vertical="center"/>
    </xf>
    <xf numFmtId="0" fontId="15" fillId="2" borderId="0" xfId="10" applyFont="1" applyFill="1" applyAlignment="1">
      <alignment vertical="center" wrapText="1"/>
    </xf>
    <xf numFmtId="0" fontId="6" fillId="2" borderId="1" xfId="10" applyFont="1" applyFill="1" applyBorder="1" applyAlignment="1">
      <alignment horizontal="center" vertical="center" wrapText="1"/>
    </xf>
    <xf numFmtId="0" fontId="15" fillId="2" borderId="0" xfId="10" applyFont="1" applyFill="1" applyAlignment="1">
      <alignment horizontal="center" vertical="center" wrapText="1"/>
    </xf>
    <xf numFmtId="0" fontId="6" fillId="2" borderId="0" xfId="10" applyFont="1" applyFill="1" applyAlignment="1">
      <alignment vertical="center" wrapText="1"/>
    </xf>
    <xf numFmtId="0" fontId="6" fillId="2" borderId="0" xfId="10" applyFont="1" applyFill="1" applyAlignment="1">
      <alignment horizontal="center" vertical="center" wrapText="1"/>
    </xf>
    <xf numFmtId="0" fontId="6" fillId="2" borderId="3" xfId="10" applyFont="1" applyFill="1" applyBorder="1" applyAlignment="1">
      <alignment wrapText="1"/>
    </xf>
    <xf numFmtId="0" fontId="7" fillId="2" borderId="0" xfId="10" applyFont="1" applyFill="1" applyAlignment="1">
      <alignment vertical="center" wrapText="1"/>
    </xf>
    <xf numFmtId="0" fontId="8" fillId="2" borderId="0" xfId="10" applyFont="1" applyFill="1" applyAlignment="1">
      <alignment horizontal="left" indent="1"/>
    </xf>
    <xf numFmtId="0" fontId="16" fillId="0" borderId="0" xfId="10" applyFont="1" applyAlignment="1">
      <alignment horizontal="left" indent="1"/>
    </xf>
    <xf numFmtId="0" fontId="10" fillId="2" borderId="0" xfId="10" applyFont="1" applyFill="1"/>
    <xf numFmtId="0" fontId="8" fillId="2" borderId="3" xfId="10" applyFont="1" applyFill="1" applyBorder="1" applyAlignment="1">
      <alignment horizontal="left" indent="1"/>
    </xf>
    <xf numFmtId="3" fontId="9" fillId="0" borderId="0" xfId="0" applyNumberFormat="1" applyFont="1" applyAlignment="1">
      <alignment horizontal="center" vertical="center"/>
    </xf>
    <xf numFmtId="0" fontId="15" fillId="3" borderId="0" xfId="0" applyFont="1" applyFill="1" applyAlignment="1">
      <alignment horizontal="center" vertical="center" wrapText="1"/>
    </xf>
    <xf numFmtId="0" fontId="15" fillId="0" borderId="0" xfId="0" applyFont="1" applyAlignment="1">
      <alignment horizontal="center" vertical="center" wrapText="1"/>
    </xf>
    <xf numFmtId="14" fontId="12" fillId="2" borderId="0" xfId="10" applyNumberFormat="1" applyFont="1" applyFill="1" applyAlignment="1">
      <alignment horizontal="left"/>
    </xf>
    <xf numFmtId="9" fontId="9" fillId="0" borderId="0" xfId="1" applyFont="1" applyAlignment="1">
      <alignment horizontal="center" vertical="center"/>
    </xf>
    <xf numFmtId="1" fontId="9" fillId="2" borderId="3" xfId="0" applyNumberFormat="1" applyFont="1" applyFill="1" applyBorder="1" applyAlignment="1">
      <alignment horizontal="center" vertical="center" wrapText="1"/>
    </xf>
    <xf numFmtId="1" fontId="9" fillId="3" borderId="3" xfId="0" applyNumberFormat="1" applyFont="1" applyFill="1" applyBorder="1" applyAlignment="1">
      <alignment horizontal="center" vertical="center" wrapText="1"/>
    </xf>
    <xf numFmtId="3" fontId="9" fillId="2" borderId="3" xfId="0" applyNumberFormat="1" applyFont="1" applyFill="1" applyBorder="1" applyAlignment="1">
      <alignment horizontal="center" vertical="center" wrapText="1"/>
    </xf>
    <xf numFmtId="10" fontId="9" fillId="0" borderId="0" xfId="1" applyNumberFormat="1" applyFont="1" applyAlignment="1">
      <alignment horizontal="center" vertical="center"/>
    </xf>
    <xf numFmtId="9" fontId="9" fillId="2" borderId="3" xfId="1" applyFont="1" applyFill="1" applyBorder="1" applyAlignment="1">
      <alignment horizontal="center" vertical="center" wrapText="1"/>
    </xf>
    <xf numFmtId="0" fontId="19" fillId="2" borderId="0" xfId="0" applyFont="1" applyFill="1"/>
    <xf numFmtId="0" fontId="20" fillId="0" borderId="0" xfId="0" applyFont="1"/>
    <xf numFmtId="0" fontId="0" fillId="2" borderId="0" xfId="0" applyFill="1"/>
    <xf numFmtId="14" fontId="21" fillId="2" borderId="6" xfId="0" applyNumberFormat="1" applyFont="1" applyFill="1" applyBorder="1" applyAlignment="1">
      <alignment horizontal="center"/>
    </xf>
    <xf numFmtId="14" fontId="21" fillId="2" borderId="0" xfId="0" applyNumberFormat="1" applyFont="1" applyFill="1" applyAlignment="1">
      <alignment horizontal="center"/>
    </xf>
    <xf numFmtId="0" fontId="6" fillId="0" borderId="0" xfId="4" applyFont="1" applyFill="1" applyBorder="1"/>
    <xf numFmtId="0" fontId="9" fillId="0" borderId="0" xfId="4" applyFont="1" applyFill="1" applyBorder="1"/>
    <xf numFmtId="0" fontId="8" fillId="2" borderId="0" xfId="0" applyFont="1" applyFill="1"/>
    <xf numFmtId="0" fontId="9" fillId="0" borderId="0" xfId="4" applyFont="1" applyFill="1" applyBorder="1" applyAlignment="1">
      <alignment horizontal="left"/>
    </xf>
    <xf numFmtId="0" fontId="9" fillId="0" borderId="0" xfId="0" applyFont="1"/>
    <xf numFmtId="0" fontId="9" fillId="0" borderId="7" xfId="4" applyFont="1" applyFill="1" applyBorder="1"/>
    <xf numFmtId="0" fontId="13" fillId="2" borderId="0" xfId="4" applyNumberFormat="1" applyFill="1" applyBorder="1" applyAlignment="1" applyProtection="1">
      <alignment vertical="center"/>
    </xf>
    <xf numFmtId="14" fontId="21" fillId="2" borderId="5" xfId="0" applyNumberFormat="1" applyFont="1" applyFill="1" applyBorder="1" applyAlignment="1">
      <alignment horizontal="center"/>
    </xf>
    <xf numFmtId="0" fontId="8" fillId="0" borderId="0" xfId="0" applyFont="1" applyAlignment="1">
      <alignment vertical="center" wrapText="1"/>
    </xf>
    <xf numFmtId="0" fontId="0" fillId="0" borderId="0" xfId="0" applyAlignment="1">
      <alignment vertical="center"/>
    </xf>
    <xf numFmtId="0" fontId="6" fillId="2" borderId="0" xfId="10" applyFont="1" applyFill="1" applyAlignment="1">
      <alignment horizontal="center" vertical="center" wrapText="1"/>
    </xf>
    <xf numFmtId="0" fontId="6" fillId="2" borderId="2" xfId="10" applyFont="1" applyFill="1" applyBorder="1" applyAlignment="1">
      <alignment vertical="center" wrapText="1"/>
    </xf>
    <xf numFmtId="0" fontId="6" fillId="2" borderId="0" xfId="10" applyFont="1" applyFill="1" applyAlignment="1">
      <alignment vertical="center" wrapText="1"/>
    </xf>
  </cellXfs>
  <cellStyles count="17">
    <cellStyle name="=C:\WINNT35\SYSTEM32\COMMAND.COM" xfId="15" xr:uid="{34D223BA-6778-425A-A082-B866C86267A9}"/>
    <cellStyle name="Ezres 2" xfId="7" xr:uid="{00000000-0005-0000-0000-000000000000}"/>
    <cellStyle name="Ezres 3" xfId="6" xr:uid="{00000000-0005-0000-0000-000001000000}"/>
    <cellStyle name="Heading 2 2" xfId="14" xr:uid="{ED27A05A-3325-41C3-A9D4-0C518D3614F0}"/>
    <cellStyle name="Hivatkozás" xfId="4" builtinId="8"/>
    <cellStyle name="Normál" xfId="0" builtinId="0"/>
    <cellStyle name="Normal 2" xfId="10" xr:uid="{4496542A-1999-4241-A320-12E1B187BA45}"/>
    <cellStyle name="Normál 2" xfId="2" xr:uid="{00000000-0005-0000-0000-000004000000}"/>
    <cellStyle name="Normal 2 2" xfId="13" xr:uid="{535D167B-15C1-4F01-98B4-FB42841DE869}"/>
    <cellStyle name="Normál 2 2" xfId="3" xr:uid="{00000000-0005-0000-0000-000005000000}"/>
    <cellStyle name="Normál 23" xfId="5" xr:uid="{00000000-0005-0000-0000-000006000000}"/>
    <cellStyle name="Normal 3" xfId="11" xr:uid="{5C7D66E3-6FC0-4CE6-95ED-9CB6CF1F3790}"/>
    <cellStyle name="Normál 4" xfId="9" xr:uid="{603B1164-260C-4CBD-9207-7CA9D7414485}"/>
    <cellStyle name="optionalExposure 12" xfId="16" xr:uid="{E01C4789-38BE-4742-A581-2C34E331BD7B}"/>
    <cellStyle name="Százalék" xfId="1" builtinId="5"/>
    <cellStyle name="Százalék 2" xfId="8" xr:uid="{00000000-0005-0000-0000-000008000000}"/>
    <cellStyle name="Százalék 3" xfId="12" xr:uid="{97A06D02-9EA7-409D-B6E1-93E791F357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detail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8E557-908B-4100-8372-3DD39C67751D}">
  <dimension ref="A2:F68"/>
  <sheetViews>
    <sheetView showGridLines="0" tabSelected="1" workbookViewId="0">
      <selection activeCell="B23" sqref="B23"/>
    </sheetView>
  </sheetViews>
  <sheetFormatPr defaultRowHeight="14.5" x14ac:dyDescent="0.35"/>
  <cols>
    <col min="2" max="2" width="24.26953125" customWidth="1"/>
    <col min="3" max="3" width="137.7265625" customWidth="1"/>
  </cols>
  <sheetData>
    <row r="2" spans="1:6" ht="20.5" thickBot="1" x14ac:dyDescent="0.45">
      <c r="B2" s="30" t="s">
        <v>43</v>
      </c>
      <c r="C2" s="31"/>
      <c r="E2" s="32"/>
      <c r="F2" s="32"/>
    </row>
    <row r="3" spans="1:6" ht="15" customHeight="1" thickBot="1" x14ac:dyDescent="0.4">
      <c r="B3" s="42">
        <v>45838</v>
      </c>
      <c r="C3" s="42"/>
      <c r="E3" s="32"/>
      <c r="F3" s="32"/>
    </row>
    <row r="4" spans="1:6" ht="15" customHeight="1" x14ac:dyDescent="0.35">
      <c r="B4" s="33"/>
      <c r="C4" s="33"/>
      <c r="E4" s="32"/>
      <c r="F4" s="32"/>
    </row>
    <row r="5" spans="1:6" ht="15" customHeight="1" x14ac:dyDescent="0.35">
      <c r="B5" s="43" t="s">
        <v>46</v>
      </c>
      <c r="C5" s="44"/>
      <c r="E5" s="32"/>
      <c r="F5" s="32"/>
    </row>
    <row r="6" spans="1:6" ht="15" customHeight="1" x14ac:dyDescent="0.35">
      <c r="B6" s="34"/>
      <c r="C6" s="34"/>
      <c r="E6" s="32"/>
      <c r="F6" s="32"/>
    </row>
    <row r="7" spans="1:6" x14ac:dyDescent="0.35">
      <c r="B7" s="35" t="s">
        <v>44</v>
      </c>
      <c r="C7" s="36"/>
      <c r="D7" s="1"/>
      <c r="E7" s="37"/>
      <c r="F7" s="37"/>
    </row>
    <row r="8" spans="1:6" x14ac:dyDescent="0.35">
      <c r="B8" s="38" t="s">
        <v>45</v>
      </c>
      <c r="C8" s="36" t="s">
        <v>47</v>
      </c>
      <c r="D8" s="1"/>
      <c r="E8" s="37"/>
      <c r="F8" s="37"/>
    </row>
    <row r="9" spans="1:6" ht="15" thickBot="1" x14ac:dyDescent="0.4">
      <c r="A9" s="39"/>
      <c r="B9" s="40"/>
      <c r="C9" s="40"/>
      <c r="D9" s="1"/>
      <c r="E9" s="37"/>
      <c r="F9" s="37"/>
    </row>
    <row r="10" spans="1:6" ht="9.75" customHeight="1" x14ac:dyDescent="0.35">
      <c r="A10" s="39"/>
      <c r="B10" s="36"/>
      <c r="C10" s="36"/>
      <c r="D10" s="1"/>
      <c r="E10" s="37"/>
      <c r="F10" s="37"/>
    </row>
    <row r="11" spans="1:6" x14ac:dyDescent="0.35">
      <c r="E11" s="37"/>
      <c r="F11" s="37"/>
    </row>
    <row r="12" spans="1:6" x14ac:dyDescent="0.35">
      <c r="E12" s="37"/>
      <c r="F12" s="37"/>
    </row>
    <row r="13" spans="1:6" x14ac:dyDescent="0.35">
      <c r="E13" s="37"/>
      <c r="F13" s="37"/>
    </row>
    <row r="14" spans="1:6" x14ac:dyDescent="0.35">
      <c r="E14" s="37"/>
      <c r="F14" s="37"/>
    </row>
    <row r="15" spans="1:6" x14ac:dyDescent="0.35">
      <c r="E15" s="37"/>
      <c r="F15" s="37"/>
    </row>
    <row r="16" spans="1:6" x14ac:dyDescent="0.35">
      <c r="E16" s="37"/>
      <c r="F16" s="37"/>
    </row>
    <row r="17" spans="5:6" x14ac:dyDescent="0.35">
      <c r="E17" s="37"/>
      <c r="F17" s="37"/>
    </row>
    <row r="18" spans="5:6" x14ac:dyDescent="0.35">
      <c r="E18" s="1"/>
      <c r="F18" s="1"/>
    </row>
    <row r="19" spans="5:6" x14ac:dyDescent="0.35">
      <c r="E19" s="1"/>
      <c r="F19" s="1"/>
    </row>
    <row r="20" spans="5:6" x14ac:dyDescent="0.35">
      <c r="E20" s="1"/>
      <c r="F20" s="1"/>
    </row>
    <row r="21" spans="5:6" x14ac:dyDescent="0.35">
      <c r="E21" s="37"/>
      <c r="F21" s="37"/>
    </row>
    <row r="22" spans="5:6" x14ac:dyDescent="0.35">
      <c r="E22" s="37"/>
      <c r="F22" s="37"/>
    </row>
    <row r="23" spans="5:6" x14ac:dyDescent="0.35">
      <c r="E23" s="37"/>
      <c r="F23" s="37"/>
    </row>
    <row r="24" spans="5:6" x14ac:dyDescent="0.35">
      <c r="E24" s="37"/>
      <c r="F24" s="37"/>
    </row>
    <row r="25" spans="5:6" x14ac:dyDescent="0.35">
      <c r="E25" s="37"/>
      <c r="F25" s="37"/>
    </row>
    <row r="26" spans="5:6" x14ac:dyDescent="0.35">
      <c r="E26" s="37"/>
      <c r="F26" s="37"/>
    </row>
    <row r="27" spans="5:6" x14ac:dyDescent="0.35">
      <c r="E27" s="37"/>
      <c r="F27" s="37"/>
    </row>
    <row r="28" spans="5:6" x14ac:dyDescent="0.35">
      <c r="E28" s="37"/>
      <c r="F28" s="37"/>
    </row>
    <row r="29" spans="5:6" x14ac:dyDescent="0.35">
      <c r="E29" s="37"/>
      <c r="F29" s="37"/>
    </row>
    <row r="30" spans="5:6" x14ac:dyDescent="0.35">
      <c r="E30" s="37"/>
      <c r="F30" s="37"/>
    </row>
    <row r="31" spans="5:6" x14ac:dyDescent="0.35">
      <c r="E31" s="37"/>
      <c r="F31" s="37"/>
    </row>
    <row r="32" spans="5:6" x14ac:dyDescent="0.35">
      <c r="E32" s="37"/>
      <c r="F32" s="37"/>
    </row>
    <row r="33" spans="5:6" x14ac:dyDescent="0.35">
      <c r="E33" s="37"/>
      <c r="F33" s="37"/>
    </row>
    <row r="34" spans="5:6" x14ac:dyDescent="0.35">
      <c r="E34" s="37"/>
      <c r="F34" s="37"/>
    </row>
    <row r="35" spans="5:6" x14ac:dyDescent="0.35">
      <c r="E35" s="37"/>
      <c r="F35" s="37"/>
    </row>
    <row r="36" spans="5:6" x14ac:dyDescent="0.35">
      <c r="E36" s="37"/>
      <c r="F36" s="37"/>
    </row>
    <row r="37" spans="5:6" x14ac:dyDescent="0.35">
      <c r="E37" s="37"/>
      <c r="F37" s="37"/>
    </row>
    <row r="38" spans="5:6" x14ac:dyDescent="0.35">
      <c r="E38" s="37"/>
      <c r="F38" s="37"/>
    </row>
    <row r="39" spans="5:6" x14ac:dyDescent="0.35">
      <c r="E39" s="37"/>
      <c r="F39" s="37"/>
    </row>
    <row r="40" spans="5:6" x14ac:dyDescent="0.35">
      <c r="E40" s="37"/>
      <c r="F40" s="37"/>
    </row>
    <row r="41" spans="5:6" x14ac:dyDescent="0.35">
      <c r="E41" s="37"/>
      <c r="F41" s="37"/>
    </row>
    <row r="42" spans="5:6" x14ac:dyDescent="0.35">
      <c r="E42" s="37"/>
      <c r="F42" s="37"/>
    </row>
    <row r="43" spans="5:6" x14ac:dyDescent="0.35">
      <c r="E43" s="37"/>
      <c r="F43" s="37"/>
    </row>
    <row r="44" spans="5:6" x14ac:dyDescent="0.35">
      <c r="E44" s="1"/>
      <c r="F44" s="1"/>
    </row>
    <row r="67" spans="2:3" x14ac:dyDescent="0.35">
      <c r="B67" s="37"/>
      <c r="C67" s="1"/>
    </row>
    <row r="68" spans="2:3" x14ac:dyDescent="0.35">
      <c r="B68" s="1"/>
      <c r="C68" s="1"/>
    </row>
  </sheetData>
  <mergeCells count="2">
    <mergeCell ref="B3:C3"/>
    <mergeCell ref="B5:C5"/>
  </mergeCells>
  <hyperlinks>
    <hyperlink ref="B8" location="'Fedezett hitelek'!A1" display="Fedezett hitelek" xr:uid="{1C772198-C9F7-40FB-81C1-478FDF044A3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8D39-0855-451D-9940-CEC82B55F369}">
  <sheetPr>
    <tabColor theme="9" tint="0.79998168889431442"/>
  </sheetPr>
  <dimension ref="B1:W21"/>
  <sheetViews>
    <sheetView showGridLines="0" zoomScale="85" zoomScaleNormal="85" workbookViewId="0">
      <selection activeCell="B27" sqref="B27"/>
    </sheetView>
  </sheetViews>
  <sheetFormatPr defaultColWidth="8.6328125" defaultRowHeight="14" x14ac:dyDescent="0.3"/>
  <cols>
    <col min="1" max="1" width="8.6328125" style="18"/>
    <col min="2" max="2" width="84.36328125" style="18" bestFit="1" customWidth="1"/>
    <col min="3" max="4" width="8.90625" style="18" bestFit="1" customWidth="1"/>
    <col min="5" max="5" width="9.54296875" style="18" customWidth="1"/>
    <col min="6" max="7" width="9.453125" style="18" bestFit="1" customWidth="1"/>
    <col min="8" max="8" width="10.36328125" style="18" customWidth="1"/>
    <col min="9" max="9" width="9.453125" style="18" bestFit="1" customWidth="1"/>
    <col min="10" max="16" width="8.90625" style="18" bestFit="1" customWidth="1"/>
    <col min="17" max="17" width="9.453125" style="18" bestFit="1" customWidth="1"/>
    <col min="18" max="18" width="27.453125" style="18" bestFit="1" customWidth="1"/>
    <col min="19" max="16384" width="8.6328125" style="18"/>
  </cols>
  <sheetData>
    <row r="1" spans="2:23" s="2" customFormat="1" ht="12.5" x14ac:dyDescent="0.25">
      <c r="C1" s="8"/>
      <c r="D1" s="8"/>
    </row>
    <row r="2" spans="2:23" s="2" customFormat="1" ht="14.5" x14ac:dyDescent="0.25">
      <c r="B2" s="41" t="s">
        <v>7</v>
      </c>
      <c r="C2" s="8"/>
      <c r="D2" s="8"/>
    </row>
    <row r="3" spans="2:23" s="2" customFormat="1" ht="12.5" x14ac:dyDescent="0.25">
      <c r="C3" s="8"/>
      <c r="D3" s="8"/>
    </row>
    <row r="4" spans="2:23" s="2" customFormat="1" ht="15.5" x14ac:dyDescent="0.35">
      <c r="B4" s="3" t="s">
        <v>21</v>
      </c>
      <c r="C4" s="9"/>
      <c r="D4" s="8"/>
      <c r="E4" s="8"/>
      <c r="F4" s="8"/>
      <c r="G4" s="8"/>
      <c r="H4" s="8"/>
      <c r="I4" s="8"/>
      <c r="J4" s="8"/>
      <c r="K4" s="8"/>
      <c r="L4" s="8"/>
      <c r="M4" s="8"/>
      <c r="N4" s="8"/>
      <c r="O4" s="8"/>
      <c r="P4" s="8"/>
      <c r="Q4" s="8"/>
      <c r="R4" s="8"/>
      <c r="S4" s="8"/>
      <c r="T4" s="8"/>
      <c r="U4" s="8"/>
      <c r="V4" s="8"/>
      <c r="W4" s="8"/>
    </row>
    <row r="5" spans="2:23" s="2" customFormat="1" ht="15.5" x14ac:dyDescent="0.35">
      <c r="B5" s="3"/>
      <c r="C5" s="9"/>
      <c r="D5" s="8"/>
      <c r="E5" s="8"/>
      <c r="F5" s="8"/>
      <c r="G5" s="8"/>
      <c r="H5" s="8"/>
      <c r="I5" s="8"/>
      <c r="J5" s="8"/>
      <c r="K5" s="8"/>
      <c r="L5" s="8"/>
      <c r="M5" s="8"/>
      <c r="N5" s="8"/>
      <c r="O5" s="8"/>
      <c r="P5" s="8"/>
      <c r="Q5" s="8"/>
      <c r="R5" s="8"/>
      <c r="S5" s="8"/>
      <c r="T5" s="8"/>
      <c r="U5" s="8"/>
      <c r="V5" s="8"/>
      <c r="W5" s="8"/>
    </row>
    <row r="6" spans="2:23" s="2" customFormat="1" ht="13" thickBot="1" x14ac:dyDescent="0.3">
      <c r="B6" s="23">
        <f>Tartalom!B3</f>
        <v>45838</v>
      </c>
      <c r="C6" s="9"/>
      <c r="D6" s="8"/>
      <c r="E6" s="8"/>
      <c r="F6" s="8"/>
      <c r="G6" s="8"/>
      <c r="H6" s="8"/>
      <c r="I6" s="8"/>
      <c r="J6" s="8"/>
      <c r="K6" s="8"/>
      <c r="L6" s="8"/>
      <c r="M6" s="8"/>
      <c r="N6" s="8"/>
      <c r="O6" s="8"/>
      <c r="P6" s="8"/>
      <c r="Q6" s="8"/>
      <c r="R6" s="8"/>
      <c r="S6" s="8"/>
      <c r="T6" s="8"/>
      <c r="U6" s="8"/>
      <c r="V6" s="8"/>
      <c r="W6" s="8"/>
    </row>
    <row r="7" spans="2:23" s="2" customFormat="1" ht="15" customHeight="1" thickBot="1" x14ac:dyDescent="0.3">
      <c r="B7" s="46" t="s">
        <v>22</v>
      </c>
      <c r="C7" s="10" t="s">
        <v>8</v>
      </c>
      <c r="D7" s="10" t="s">
        <v>9</v>
      </c>
      <c r="E7" s="10" t="s">
        <v>10</v>
      </c>
      <c r="F7" s="10" t="s">
        <v>11</v>
      </c>
      <c r="G7" s="10" t="s">
        <v>12</v>
      </c>
      <c r="H7" s="10" t="s">
        <v>13</v>
      </c>
      <c r="I7" s="10" t="s">
        <v>2</v>
      </c>
      <c r="J7" s="10" t="s">
        <v>0</v>
      </c>
      <c r="K7" s="10" t="s">
        <v>1</v>
      </c>
      <c r="L7" s="10" t="s">
        <v>14</v>
      </c>
      <c r="M7" s="10" t="s">
        <v>15</v>
      </c>
      <c r="N7" s="10" t="s">
        <v>16</v>
      </c>
      <c r="O7" s="10" t="s">
        <v>17</v>
      </c>
      <c r="P7" s="10" t="s">
        <v>18</v>
      </c>
      <c r="Q7" s="10" t="s">
        <v>19</v>
      </c>
      <c r="R7" s="10" t="s">
        <v>20</v>
      </c>
      <c r="S7" s="8"/>
      <c r="T7" s="8"/>
      <c r="U7" s="8"/>
      <c r="V7" s="8"/>
      <c r="W7" s="8"/>
    </row>
    <row r="8" spans="2:23" s="2" customFormat="1" ht="24" customHeight="1" x14ac:dyDescent="0.25">
      <c r="B8" s="47"/>
      <c r="C8" s="45" t="s">
        <v>23</v>
      </c>
      <c r="D8" s="45"/>
      <c r="E8" s="45"/>
      <c r="F8" s="45"/>
      <c r="G8" s="45"/>
      <c r="H8" s="45"/>
      <c r="I8" s="45"/>
      <c r="J8" s="45"/>
      <c r="K8" s="45"/>
      <c r="L8" s="45"/>
      <c r="M8" s="45"/>
      <c r="N8" s="45"/>
      <c r="O8" s="45"/>
      <c r="P8" s="45"/>
      <c r="Q8" s="45"/>
      <c r="R8" s="45"/>
      <c r="S8" s="11"/>
    </row>
    <row r="9" spans="2:23" s="2" customFormat="1" ht="24" customHeight="1" x14ac:dyDescent="0.25">
      <c r="B9" s="12"/>
      <c r="C9" s="13"/>
      <c r="D9" s="45" t="s">
        <v>24</v>
      </c>
      <c r="E9" s="45"/>
      <c r="F9" s="45"/>
      <c r="G9" s="45"/>
      <c r="H9" s="45"/>
      <c r="I9" s="45"/>
      <c r="J9" s="45" t="s">
        <v>25</v>
      </c>
      <c r="K9" s="45"/>
      <c r="L9" s="45"/>
      <c r="M9" s="45"/>
      <c r="N9" s="45"/>
      <c r="O9" s="45"/>
      <c r="P9" s="45"/>
      <c r="Q9" s="45" t="s">
        <v>26</v>
      </c>
      <c r="R9" s="45"/>
      <c r="S9" s="11"/>
    </row>
    <row r="10" spans="2:23" s="2" customFormat="1" ht="44" customHeight="1" thickBot="1" x14ac:dyDescent="0.3">
      <c r="B10" s="4"/>
      <c r="C10" s="5"/>
      <c r="D10" s="5" t="s">
        <v>27</v>
      </c>
      <c r="E10" s="5" t="s">
        <v>28</v>
      </c>
      <c r="F10" s="5" t="s">
        <v>29</v>
      </c>
      <c r="G10" s="5" t="s">
        <v>30</v>
      </c>
      <c r="H10" s="5" t="s">
        <v>31</v>
      </c>
      <c r="I10" s="5" t="s">
        <v>32</v>
      </c>
      <c r="J10" s="5" t="s">
        <v>3</v>
      </c>
      <c r="K10" s="5" t="s">
        <v>4</v>
      </c>
      <c r="L10" s="5" t="s">
        <v>5</v>
      </c>
      <c r="M10" s="5" t="s">
        <v>6</v>
      </c>
      <c r="N10" s="5" t="s">
        <v>33</v>
      </c>
      <c r="O10" s="5" t="s">
        <v>34</v>
      </c>
      <c r="P10" s="5" t="s">
        <v>35</v>
      </c>
      <c r="Q10" s="4"/>
      <c r="R10" s="14" t="s">
        <v>36</v>
      </c>
      <c r="S10" s="11"/>
    </row>
    <row r="11" spans="2:23" s="2" customFormat="1" ht="12.5" x14ac:dyDescent="0.25">
      <c r="B11" s="15" t="s">
        <v>37</v>
      </c>
      <c r="C11" s="20">
        <v>20414.409561956003</v>
      </c>
      <c r="D11" s="20">
        <v>1724.5302515044282</v>
      </c>
      <c r="E11" s="20">
        <v>2669.4163847075943</v>
      </c>
      <c r="F11" s="20">
        <v>878.2465417054093</v>
      </c>
      <c r="G11" s="20">
        <v>6269.278949583706</v>
      </c>
      <c r="H11" s="20">
        <v>2356.1607134467163</v>
      </c>
      <c r="I11" s="20">
        <v>6509.9319325682791</v>
      </c>
      <c r="J11" s="20">
        <v>345.27382492734898</v>
      </c>
      <c r="K11" s="20">
        <v>2097.6683859767863</v>
      </c>
      <c r="L11" s="20">
        <v>1275.970734153492</v>
      </c>
      <c r="M11" s="20">
        <v>576.18184591781005</v>
      </c>
      <c r="N11" s="20">
        <v>1269.3705752120611</v>
      </c>
      <c r="O11" s="20">
        <v>317.20781300115402</v>
      </c>
      <c r="P11" s="20">
        <v>1308.3891950050406</v>
      </c>
      <c r="Q11" s="20">
        <v>13224.347187762309</v>
      </c>
      <c r="R11" s="28">
        <v>0.99948241010745664</v>
      </c>
      <c r="S11" s="11"/>
    </row>
    <row r="12" spans="2:23" s="2" customFormat="1" ht="12.5" x14ac:dyDescent="0.25">
      <c r="B12" s="16" t="s">
        <v>38</v>
      </c>
      <c r="C12" s="20">
        <v>7722.2162056992847</v>
      </c>
      <c r="D12" s="20">
        <v>575.99251533937399</v>
      </c>
      <c r="E12" s="20">
        <v>833.88359674533422</v>
      </c>
      <c r="F12" s="20">
        <v>305.1236059002951</v>
      </c>
      <c r="G12" s="20">
        <v>111.75976542640299</v>
      </c>
      <c r="H12" s="20">
        <v>39.497124705588995</v>
      </c>
      <c r="I12" s="20">
        <v>5855.9595975822886</v>
      </c>
      <c r="J12" s="20">
        <v>108.40529600605998</v>
      </c>
      <c r="K12" s="20">
        <v>869.39788390885519</v>
      </c>
      <c r="L12" s="20">
        <v>576.26325661118904</v>
      </c>
      <c r="M12" s="20">
        <v>177.23718602340793</v>
      </c>
      <c r="N12" s="20">
        <v>452.44627989470899</v>
      </c>
      <c r="O12" s="20">
        <v>56.037197960259995</v>
      </c>
      <c r="P12" s="20">
        <v>252.64581533890302</v>
      </c>
      <c r="Q12" s="20">
        <v>5229.7832899558998</v>
      </c>
      <c r="R12" s="28">
        <v>1</v>
      </c>
      <c r="S12" s="11"/>
    </row>
    <row r="13" spans="2:23" s="2" customFormat="1" ht="12.5" x14ac:dyDescent="0.25">
      <c r="B13" s="16" t="s">
        <v>39</v>
      </c>
      <c r="C13" s="20">
        <v>12685.348567816854</v>
      </c>
      <c r="D13" s="20">
        <v>1148.5377361650542</v>
      </c>
      <c r="E13" s="20">
        <v>1835.53278796226</v>
      </c>
      <c r="F13" s="20">
        <v>573.12293580511425</v>
      </c>
      <c r="G13" s="20">
        <v>6157.5191841573032</v>
      </c>
      <c r="H13" s="20">
        <v>2316.6635887411271</v>
      </c>
      <c r="I13" s="20">
        <v>653.97233498599098</v>
      </c>
      <c r="J13" s="20">
        <v>236.868528921289</v>
      </c>
      <c r="K13" s="20">
        <v>1228.2705020679309</v>
      </c>
      <c r="L13" s="20">
        <v>699.70747754230297</v>
      </c>
      <c r="M13" s="20">
        <v>398.94465989440209</v>
      </c>
      <c r="N13" s="20">
        <v>816.92429531735206</v>
      </c>
      <c r="O13" s="20">
        <v>261.17061504089401</v>
      </c>
      <c r="P13" s="20">
        <v>1055.7433796661376</v>
      </c>
      <c r="Q13" s="20">
        <v>7987.7191093665397</v>
      </c>
      <c r="R13" s="28">
        <v>1</v>
      </c>
      <c r="S13" s="11"/>
    </row>
    <row r="14" spans="2:23" s="2" customFormat="1" ht="12.5" x14ac:dyDescent="0.25">
      <c r="B14" s="16" t="s">
        <v>40</v>
      </c>
      <c r="C14" s="20">
        <v>6.8447884398697729</v>
      </c>
      <c r="D14" s="20">
        <v>0</v>
      </c>
      <c r="E14" s="20">
        <v>0</v>
      </c>
      <c r="F14" s="20">
        <v>0</v>
      </c>
      <c r="G14" s="20">
        <v>0</v>
      </c>
      <c r="H14" s="20">
        <v>0</v>
      </c>
      <c r="I14" s="20">
        <v>0</v>
      </c>
      <c r="J14" s="20">
        <v>0</v>
      </c>
      <c r="K14" s="20">
        <v>0</v>
      </c>
      <c r="L14" s="20">
        <v>0</v>
      </c>
      <c r="M14" s="20">
        <v>0</v>
      </c>
      <c r="N14" s="20">
        <v>0</v>
      </c>
      <c r="O14" s="20">
        <v>0</v>
      </c>
      <c r="P14" s="20">
        <v>0</v>
      </c>
      <c r="Q14" s="20">
        <v>6.8447884398697729</v>
      </c>
      <c r="R14" s="24">
        <v>0</v>
      </c>
      <c r="S14" s="11"/>
    </row>
    <row r="15" spans="2:23" s="2" customFormat="1" ht="12.5" x14ac:dyDescent="0.25">
      <c r="B15" s="16" t="s">
        <v>41</v>
      </c>
      <c r="C15" s="20">
        <v>15835.129580305009</v>
      </c>
      <c r="D15" s="20">
        <v>764.32246959901204</v>
      </c>
      <c r="E15" s="20">
        <v>401.17146895322804</v>
      </c>
      <c r="F15" s="20">
        <v>450.86381343936995</v>
      </c>
      <c r="G15" s="20">
        <v>5706.5460055564117</v>
      </c>
      <c r="H15" s="20">
        <v>2124.2311079334763</v>
      </c>
      <c r="I15" s="20">
        <v>6387.9947148235124</v>
      </c>
      <c r="J15" s="21"/>
      <c r="K15" s="21"/>
      <c r="L15" s="21"/>
      <c r="M15" s="21"/>
      <c r="N15" s="21"/>
      <c r="O15" s="21"/>
      <c r="P15" s="21"/>
      <c r="Q15" s="20">
        <v>13217.502399322439</v>
      </c>
      <c r="R15" s="24">
        <v>1</v>
      </c>
      <c r="S15" s="11"/>
    </row>
    <row r="16" spans="2:23" s="7" customFormat="1" ht="12.5" x14ac:dyDescent="0.25">
      <c r="B16" s="17"/>
      <c r="C16" s="22"/>
      <c r="D16" s="22"/>
      <c r="E16" s="22"/>
      <c r="F16" s="22"/>
      <c r="G16" s="22"/>
      <c r="H16" s="22"/>
      <c r="I16" s="22"/>
      <c r="J16" s="22"/>
      <c r="K16" s="22"/>
      <c r="L16" s="22"/>
      <c r="M16" s="22"/>
      <c r="N16" s="22"/>
      <c r="O16" s="22"/>
      <c r="P16" s="22"/>
      <c r="Q16" s="22"/>
      <c r="R16" s="22"/>
      <c r="S16" s="6"/>
    </row>
    <row r="17" spans="2:19" s="2" customFormat="1" ht="12.5" x14ac:dyDescent="0.25">
      <c r="B17" s="15" t="s">
        <v>42</v>
      </c>
      <c r="C17" s="20">
        <v>7042.5317613867492</v>
      </c>
      <c r="D17" s="20">
        <v>238.003722314567</v>
      </c>
      <c r="E17" s="20">
        <v>310.105004800242</v>
      </c>
      <c r="F17" s="20">
        <v>184.17796191777299</v>
      </c>
      <c r="G17" s="20">
        <v>259.97337797654501</v>
      </c>
      <c r="H17" s="20">
        <v>0</v>
      </c>
      <c r="I17" s="20">
        <v>579.79172189929693</v>
      </c>
      <c r="J17" s="20">
        <v>41.297281919686995</v>
      </c>
      <c r="K17" s="20">
        <v>452.79405535214403</v>
      </c>
      <c r="L17" s="20">
        <v>370.13767857662697</v>
      </c>
      <c r="M17" s="20">
        <v>350.20737093710403</v>
      </c>
      <c r="N17" s="20">
        <v>148.106603826553</v>
      </c>
      <c r="O17" s="20">
        <v>126.93551487586899</v>
      </c>
      <c r="P17" s="20">
        <v>82.573283420439992</v>
      </c>
      <c r="Q17" s="20">
        <v>5470.4799724783252</v>
      </c>
      <c r="R17" s="24">
        <v>0</v>
      </c>
    </row>
    <row r="18" spans="2:19" x14ac:dyDescent="0.3">
      <c r="B18" s="16" t="s">
        <v>38</v>
      </c>
      <c r="C18" s="20">
        <v>3485.5989369287031</v>
      </c>
      <c r="D18" s="20">
        <v>118.743600821152</v>
      </c>
      <c r="E18" s="20">
        <v>179.213414373581</v>
      </c>
      <c r="F18" s="20">
        <v>1.554616149209</v>
      </c>
      <c r="G18" s="20">
        <v>10.023969343481001</v>
      </c>
      <c r="H18" s="20">
        <v>0</v>
      </c>
      <c r="I18" s="20">
        <v>340.02312129473495</v>
      </c>
      <c r="J18" s="20">
        <v>19.109295610399002</v>
      </c>
      <c r="K18" s="20">
        <v>341.62275738542303</v>
      </c>
      <c r="L18" s="20">
        <v>159.959714783728</v>
      </c>
      <c r="M18" s="20">
        <v>82.389906188089</v>
      </c>
      <c r="N18" s="20">
        <v>41.331395855480004</v>
      </c>
      <c r="O18" s="20">
        <v>2.6838728123299997</v>
      </c>
      <c r="P18" s="20">
        <v>2.4617793467090001</v>
      </c>
      <c r="Q18" s="20">
        <v>2836.0402149465444</v>
      </c>
      <c r="R18" s="24">
        <v>0</v>
      </c>
    </row>
    <row r="19" spans="2:19" x14ac:dyDescent="0.3">
      <c r="B19" s="16" t="s">
        <v>39</v>
      </c>
      <c r="C19" s="20">
        <v>3522.7533401497067</v>
      </c>
      <c r="D19" s="20">
        <v>119.260121493415</v>
      </c>
      <c r="E19" s="20">
        <v>130.89159042666103</v>
      </c>
      <c r="F19" s="20">
        <v>182.62334576856398</v>
      </c>
      <c r="G19" s="20">
        <v>249.949408633064</v>
      </c>
      <c r="H19" s="20">
        <v>0</v>
      </c>
      <c r="I19" s="20">
        <v>239.76860060456198</v>
      </c>
      <c r="J19" s="20">
        <v>22.187986309287997</v>
      </c>
      <c r="K19" s="20">
        <v>111.171297966721</v>
      </c>
      <c r="L19" s="20">
        <v>210.17796379289899</v>
      </c>
      <c r="M19" s="20">
        <v>267.81746474901502</v>
      </c>
      <c r="N19" s="20">
        <v>106.775207971073</v>
      </c>
      <c r="O19" s="20">
        <v>124.25164206353899</v>
      </c>
      <c r="P19" s="20">
        <v>80.111504073730998</v>
      </c>
      <c r="Q19" s="20">
        <v>2600.2602732234413</v>
      </c>
      <c r="R19" s="24">
        <v>0</v>
      </c>
    </row>
    <row r="20" spans="2:19" s="2" customFormat="1" ht="12.5" x14ac:dyDescent="0.25">
      <c r="B20" s="16" t="s">
        <v>40</v>
      </c>
      <c r="C20" s="20">
        <v>34.179484308339603</v>
      </c>
      <c r="D20" s="20">
        <v>0</v>
      </c>
      <c r="E20" s="20">
        <v>0</v>
      </c>
      <c r="F20" s="20">
        <v>0</v>
      </c>
      <c r="G20" s="20">
        <v>0</v>
      </c>
      <c r="H20" s="20">
        <v>0</v>
      </c>
      <c r="I20" s="20">
        <v>0</v>
      </c>
      <c r="J20" s="20">
        <v>0</v>
      </c>
      <c r="K20" s="20">
        <v>0</v>
      </c>
      <c r="L20" s="20">
        <v>0</v>
      </c>
      <c r="M20" s="20">
        <v>0</v>
      </c>
      <c r="N20" s="20">
        <v>0</v>
      </c>
      <c r="O20" s="20">
        <v>0</v>
      </c>
      <c r="P20" s="20">
        <v>0</v>
      </c>
      <c r="Q20" s="20">
        <v>34.179484308339603</v>
      </c>
      <c r="R20" s="24">
        <v>0</v>
      </c>
      <c r="S20" s="11"/>
    </row>
    <row r="21" spans="2:19" s="2" customFormat="1" ht="13" thickBot="1" x14ac:dyDescent="0.3">
      <c r="B21" s="19" t="s">
        <v>41</v>
      </c>
      <c r="C21" s="25">
        <v>813.94124379891196</v>
      </c>
      <c r="D21" s="25">
        <v>7.3156020000000002E-2</v>
      </c>
      <c r="E21" s="25">
        <v>45.989696250937001</v>
      </c>
      <c r="F21" s="25">
        <v>162.44913033028999</v>
      </c>
      <c r="G21" s="25">
        <v>259.961677916545</v>
      </c>
      <c r="H21" s="25">
        <v>0</v>
      </c>
      <c r="I21" s="25">
        <v>345.46758328113998</v>
      </c>
      <c r="J21" s="26"/>
      <c r="K21" s="26"/>
      <c r="L21" s="26"/>
      <c r="M21" s="26"/>
      <c r="N21" s="26"/>
      <c r="O21" s="26"/>
      <c r="P21" s="26"/>
      <c r="Q21" s="27">
        <v>0</v>
      </c>
      <c r="R21" s="29">
        <v>0</v>
      </c>
      <c r="S21" s="11"/>
    </row>
  </sheetData>
  <mergeCells count="5">
    <mergeCell ref="B7:B8"/>
    <mergeCell ref="C8:R8"/>
    <mergeCell ref="D9:I9"/>
    <mergeCell ref="J9:P9"/>
    <mergeCell ref="Q9:R9"/>
  </mergeCells>
  <hyperlinks>
    <hyperlink ref="B2" location="Tartalom!A1" display="Vissza a tartalomhoz" xr:uid="{64F4B844-FCFA-4855-AF2F-8159F83540BC}"/>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Tartalom</vt:lpstr>
      <vt:lpstr>Fedezett hitelek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2026-02-06T13:21:37Z</dcterms:modified>
</cp:coreProperties>
</file>